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ERVIDOR\PERAZA\Biblioteca virtual\2- MATERIAL DIDÁCTICO (Cursos)\CURSOS IMPARTIDOS A TERCEROS\2025.06.04 CURSO AAFC CTAS E IS\IMPUESTO SOBRE SOCIEDADES\EJERCICIOS RESUELTOS\LA PLATANERA VERDE, S.L\"/>
    </mc:Choice>
  </mc:AlternateContent>
  <xr:revisionPtr revIDLastSave="0" documentId="8_{67FA53E6-02CC-4DE3-B98F-B101502FF75A}" xr6:coauthVersionLast="47" xr6:coauthVersionMax="47" xr10:uidLastSave="{00000000-0000-0000-0000-000000000000}"/>
  <bookViews>
    <workbookView xWindow="28680" yWindow="-120" windowWidth="29040" windowHeight="15840" xr2:uid="{A27180D0-236B-4599-A3C3-2315A75CABD1}"/>
  </bookViews>
  <sheets>
    <sheet name="Hoja1" sheetId="1" r:id="rId1"/>
  </sheets>
  <calcPr calcId="191029" iterate="1" iterateCount="2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E54" i="1"/>
  <c r="C54" i="1"/>
  <c r="E14" i="1"/>
  <c r="F27" i="1"/>
  <c r="C18" i="1"/>
  <c r="D55" i="1" l="1"/>
  <c r="E55" i="1"/>
  <c r="F55" i="1"/>
  <c r="C55" i="1"/>
  <c r="D7" i="1"/>
  <c r="F7" i="1"/>
  <c r="F6" i="1"/>
  <c r="D6" i="1"/>
  <c r="E56" i="1" l="1"/>
</calcChain>
</file>

<file path=xl/sharedStrings.xml><?xml version="1.0" encoding="utf-8"?>
<sst xmlns="http://schemas.openxmlformats.org/spreadsheetml/2006/main" count="62" uniqueCount="60">
  <si>
    <t>Balance de Sumas y Saldos</t>
  </si>
  <si>
    <t>Cuenta</t>
  </si>
  <si>
    <t>Título</t>
  </si>
  <si>
    <t>Debe</t>
  </si>
  <si>
    <t>Haber</t>
  </si>
  <si>
    <t>S. Deudor</t>
  </si>
  <si>
    <t>S. Acreedor</t>
  </si>
  <si>
    <t xml:space="preserve">CAPITAL SOCIAL                     </t>
  </si>
  <si>
    <t xml:space="preserve">RESERVA LEGAL                      </t>
  </si>
  <si>
    <t xml:space="preserve">RESERVAS VOLUNTARIAS               </t>
  </si>
  <si>
    <t xml:space="preserve">RESERVAS ESPECIALES                </t>
  </si>
  <si>
    <t xml:space="preserve">RESERVAS NIVELACION                </t>
  </si>
  <si>
    <t xml:space="preserve">REMANENTE                          </t>
  </si>
  <si>
    <t xml:space="preserve">Result. negativos ejercicios ant.  </t>
  </si>
  <si>
    <t xml:space="preserve">PERDIDAS Y GANANCIAS               </t>
  </si>
  <si>
    <t>Deudas l.p.con entidades de crédito</t>
  </si>
  <si>
    <t xml:space="preserve">TERRENOS Y BIENES NATURALES        </t>
  </si>
  <si>
    <t xml:space="preserve">CONSTRUCCIONES                     </t>
  </si>
  <si>
    <t xml:space="preserve">MAQUINARIA                         </t>
  </si>
  <si>
    <t xml:space="preserve">UTILLAJE                           </t>
  </si>
  <si>
    <t xml:space="preserve">OTRAS INSTALACIONES                </t>
  </si>
  <si>
    <t xml:space="preserve">MOBILIARIO                         </t>
  </si>
  <si>
    <t xml:space="preserve">EQUUP PROCESOS INFORMACION         </t>
  </si>
  <si>
    <t xml:space="preserve">ELEMENTOS DE TRANSPORTE            </t>
  </si>
  <si>
    <t xml:space="preserve">OTRO INMOVILIZADO MATERIAL         </t>
  </si>
  <si>
    <t xml:space="preserve">CONSTRUCCIONES EN CURSO            </t>
  </si>
  <si>
    <t>INVER.FINANCIERAS EN PARTES VINCUL.</t>
  </si>
  <si>
    <t xml:space="preserve">Amort. acumulada de construcciones </t>
  </si>
  <si>
    <t xml:space="preserve">Amortización acumulada maquinaria  </t>
  </si>
  <si>
    <t xml:space="preserve">Amortización acumulada de utillaje </t>
  </si>
  <si>
    <t xml:space="preserve">Amort. acumul. otras instalaciones </t>
  </si>
  <si>
    <t xml:space="preserve">Amortización acumulada mobiliario  </t>
  </si>
  <si>
    <t>Amort. acumul. equipos proc. infor.</t>
  </si>
  <si>
    <t xml:space="preserve">Amort. acumul. elementos transp.   </t>
  </si>
  <si>
    <t>Amort. acumul. otro inmov. material</t>
  </si>
  <si>
    <t xml:space="preserve">Proveedores (euros)                </t>
  </si>
  <si>
    <t xml:space="preserve">Proveedores efectos com a pagar    </t>
  </si>
  <si>
    <t xml:space="preserve">ANTICIPOS PROVEEEDORES             </t>
  </si>
  <si>
    <t xml:space="preserve">Acreed prest serv (euros)          </t>
  </si>
  <si>
    <t xml:space="preserve">Acreed prest serv fact ptes formal </t>
  </si>
  <si>
    <t xml:space="preserve">Clientes (euros)                   </t>
  </si>
  <si>
    <t xml:space="preserve">Deudores (euros)                   </t>
  </si>
  <si>
    <t xml:space="preserve">ACREED Y DEUDORES POR OP COMERC    </t>
  </si>
  <si>
    <t xml:space="preserve">Hacienda Pública, deudora por IVA  </t>
  </si>
  <si>
    <t xml:space="preserve">HP IGIC SOPORTADO                  </t>
  </si>
  <si>
    <t xml:space="preserve">HP RETENCIONES Y PAGOS A CUENTA    </t>
  </si>
  <si>
    <t xml:space="preserve">HP acreed por retenc practicadas   </t>
  </si>
  <si>
    <t xml:space="preserve">HP acreed impuesto sobre soc       </t>
  </si>
  <si>
    <t xml:space="preserve">Organismos de la SS acreedores     </t>
  </si>
  <si>
    <t xml:space="preserve">PASIVOS IMPÙESTOS DIFERIDOS        </t>
  </si>
  <si>
    <t xml:space="preserve">Préstamos a c.p. de ent de créd    </t>
  </si>
  <si>
    <t>Deudas a c.p. por crédito dispuesto</t>
  </si>
  <si>
    <t xml:space="preserve">C/C con socios y administradores   </t>
  </si>
  <si>
    <t xml:space="preserve"> CAJA EUROS                        </t>
  </si>
  <si>
    <t xml:space="preserve">BANCOS E INST CDTO C/C A LA VISTA  </t>
  </si>
  <si>
    <t>Total Balance</t>
  </si>
  <si>
    <t>Saldo</t>
  </si>
  <si>
    <t>CONSTRUCCIONES</t>
  </si>
  <si>
    <t>LA PLATANERA VERDE, S.L.</t>
  </si>
  <si>
    <t>Fecha Informe: 05/06/25  Período: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</si>
</sst>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0" fontId="0" fillId="0" borderId="0" xfId="0" applyNumberFormat="1" applyAlignment="1">
      <alignment horizontal="right"/>
    </xf>
    <xf numFmtId="0" fontId="1" fillId="0" borderId="0" xfId="0" applyFont="1"/>
    <xf numFmtId="40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132B178A-7111-4E8A-87D8-2E80DAB65CC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A3D5B-0138-476D-A5DB-7AF58246A012}">
  <dimension ref="A1:H56"/>
  <sheetViews>
    <sheetView tabSelected="1" topLeftCell="A29" workbookViewId="0">
      <selection activeCell="E41" sqref="E41"/>
    </sheetView>
  </sheetViews>
  <sheetFormatPr baseColWidth="10" defaultRowHeight="15" x14ac:dyDescent="0.25"/>
  <cols>
    <col min="2" max="2" width="37" bestFit="1" customWidth="1"/>
    <col min="3" max="3" width="11.7109375" style="1" bestFit="1" customWidth="1"/>
    <col min="4" max="4" width="12.42578125" style="1" bestFit="1" customWidth="1"/>
    <col min="5" max="5" width="11.7109375" style="1" bestFit="1" customWidth="1"/>
    <col min="6" max="6" width="11.140625" style="1" bestFit="1" customWidth="1"/>
    <col min="7" max="8" width="11.42578125" style="1"/>
  </cols>
  <sheetData>
    <row r="1" spans="1:8" s="2" customFormat="1" x14ac:dyDescent="0.25">
      <c r="A1" s="2" t="s">
        <v>0</v>
      </c>
      <c r="C1" s="3"/>
      <c r="D1" s="3"/>
      <c r="E1" s="3"/>
      <c r="F1" s="3"/>
      <c r="G1" s="3"/>
      <c r="H1" s="3"/>
    </row>
    <row r="2" spans="1:8" s="2" customFormat="1" x14ac:dyDescent="0.25">
      <c r="A2" s="2" t="s">
        <v>58</v>
      </c>
      <c r="C2" s="3"/>
      <c r="D2" s="3"/>
      <c r="E2" s="3"/>
      <c r="F2" s="3" t="s">
        <v>59</v>
      </c>
      <c r="G2" s="3"/>
      <c r="H2" s="3"/>
    </row>
    <row r="3" spans="1:8" s="2" customFormat="1" x14ac:dyDescent="0.2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/>
      <c r="H3" s="3"/>
    </row>
    <row r="4" spans="1:8" x14ac:dyDescent="0.25">
      <c r="A4">
        <v>1000</v>
      </c>
      <c r="B4" t="s">
        <v>7</v>
      </c>
      <c r="D4" s="1">
        <v>-96161.94</v>
      </c>
      <c r="F4" s="1">
        <v>-96161.94</v>
      </c>
    </row>
    <row r="5" spans="1:8" x14ac:dyDescent="0.25">
      <c r="A5">
        <v>1120</v>
      </c>
      <c r="B5" t="s">
        <v>8</v>
      </c>
      <c r="D5" s="1">
        <v>-19232.39</v>
      </c>
      <c r="F5" s="1">
        <v>-19232.39</v>
      </c>
    </row>
    <row r="6" spans="1:8" x14ac:dyDescent="0.25">
      <c r="A6">
        <v>1130</v>
      </c>
      <c r="B6" t="s">
        <v>9</v>
      </c>
      <c r="D6" s="1">
        <f>-130844.47-15000</f>
        <v>-145844.47</v>
      </c>
      <c r="F6" s="1">
        <f>-130059.29-15000</f>
        <v>-145059.28999999998</v>
      </c>
    </row>
    <row r="7" spans="1:8" x14ac:dyDescent="0.25">
      <c r="A7">
        <v>1133</v>
      </c>
      <c r="B7" t="s">
        <v>9</v>
      </c>
      <c r="D7" s="1">
        <f>-29201.36</f>
        <v>-29201.360000000001</v>
      </c>
      <c r="F7" s="1">
        <f>-29201.36</f>
        <v>-29201.360000000001</v>
      </c>
    </row>
    <row r="8" spans="1:8" x14ac:dyDescent="0.25">
      <c r="A8">
        <v>1145</v>
      </c>
      <c r="B8" t="s">
        <v>10</v>
      </c>
      <c r="D8" s="1">
        <v>-224804.43</v>
      </c>
      <c r="F8" s="1">
        <v>-224804.43</v>
      </c>
    </row>
    <row r="9" spans="1:8" x14ac:dyDescent="0.25">
      <c r="A9">
        <v>1146</v>
      </c>
      <c r="B9" t="s">
        <v>11</v>
      </c>
      <c r="D9" s="1">
        <v>-13753.11</v>
      </c>
      <c r="F9" s="1">
        <v>-13753.11</v>
      </c>
    </row>
    <row r="10" spans="1:8" x14ac:dyDescent="0.25">
      <c r="A10">
        <v>1200</v>
      </c>
      <c r="B10" t="s">
        <v>12</v>
      </c>
      <c r="D10" s="1">
        <v>-53388.33</v>
      </c>
      <c r="F10" s="1">
        <v>-53388.33</v>
      </c>
    </row>
    <row r="11" spans="1:8" x14ac:dyDescent="0.25">
      <c r="A11">
        <v>1210</v>
      </c>
      <c r="B11" t="s">
        <v>13</v>
      </c>
      <c r="C11" s="1">
        <v>7679.34</v>
      </c>
      <c r="E11" s="1">
        <v>7679.34</v>
      </c>
    </row>
    <row r="12" spans="1:8" x14ac:dyDescent="0.25">
      <c r="A12">
        <v>1290</v>
      </c>
      <c r="B12" t="s">
        <v>14</v>
      </c>
      <c r="C12" s="1">
        <v>126453.38</v>
      </c>
      <c r="D12" s="1">
        <v>-126453.38</v>
      </c>
    </row>
    <row r="13" spans="1:8" x14ac:dyDescent="0.25">
      <c r="A13">
        <v>1700</v>
      </c>
      <c r="B13" t="s">
        <v>15</v>
      </c>
      <c r="C13" s="1">
        <v>16557.59</v>
      </c>
      <c r="D13" s="1">
        <v>-84720.44</v>
      </c>
      <c r="F13" s="1">
        <v>-68162.850000000006</v>
      </c>
    </row>
    <row r="14" spans="1:8" x14ac:dyDescent="0.25">
      <c r="A14">
        <v>2100</v>
      </c>
      <c r="B14" t="s">
        <v>16</v>
      </c>
      <c r="C14" s="1">
        <v>283735.40000000002</v>
      </c>
      <c r="D14" s="1">
        <v>32000</v>
      </c>
      <c r="E14" s="1">
        <f>283735.4-32000</f>
        <v>251735.40000000002</v>
      </c>
    </row>
    <row r="15" spans="1:8" x14ac:dyDescent="0.25">
      <c r="A15">
        <v>2110</v>
      </c>
      <c r="B15" t="s">
        <v>17</v>
      </c>
      <c r="C15" s="1">
        <v>75700.759999999995</v>
      </c>
      <c r="D15" s="1">
        <v>75700.759999999995</v>
      </c>
      <c r="E15" s="1">
        <v>0</v>
      </c>
    </row>
    <row r="16" spans="1:8" x14ac:dyDescent="0.25">
      <c r="A16">
        <v>2111</v>
      </c>
      <c r="B16" t="s">
        <v>57</v>
      </c>
      <c r="C16" s="1">
        <v>197382.42</v>
      </c>
      <c r="E16" s="1">
        <v>197382.42</v>
      </c>
    </row>
    <row r="17" spans="1:6" x14ac:dyDescent="0.25">
      <c r="A17">
        <v>2130</v>
      </c>
      <c r="B17" t="s">
        <v>18</v>
      </c>
      <c r="C17" s="1">
        <v>21599.360000000001</v>
      </c>
      <c r="E17" s="1">
        <v>21599.360000000001</v>
      </c>
    </row>
    <row r="18" spans="1:6" x14ac:dyDescent="0.25">
      <c r="A18">
        <v>2140</v>
      </c>
      <c r="B18" t="s">
        <v>19</v>
      </c>
      <c r="C18" s="1">
        <f>60.1</f>
        <v>60.1</v>
      </c>
      <c r="E18" s="1">
        <v>60.1</v>
      </c>
    </row>
    <row r="19" spans="1:6" x14ac:dyDescent="0.25">
      <c r="A19">
        <v>2150</v>
      </c>
      <c r="B19" t="s">
        <v>20</v>
      </c>
      <c r="C19" s="1">
        <v>27441.040000000001</v>
      </c>
      <c r="E19" s="1">
        <v>27441.040000000001</v>
      </c>
    </row>
    <row r="20" spans="1:6" x14ac:dyDescent="0.25">
      <c r="A20">
        <v>2151</v>
      </c>
      <c r="B20" t="s">
        <v>20</v>
      </c>
      <c r="C20" s="1">
        <v>1789.33</v>
      </c>
      <c r="E20" s="1">
        <v>1789.33</v>
      </c>
    </row>
    <row r="21" spans="1:6" x14ac:dyDescent="0.25">
      <c r="A21">
        <v>2160</v>
      </c>
      <c r="B21" t="s">
        <v>21</v>
      </c>
      <c r="C21" s="1">
        <v>17127.099999999999</v>
      </c>
      <c r="E21" s="1">
        <v>17127.099999999999</v>
      </c>
    </row>
    <row r="22" spans="1:6" x14ac:dyDescent="0.25">
      <c r="A22">
        <v>2170</v>
      </c>
      <c r="B22" t="s">
        <v>22</v>
      </c>
      <c r="C22" s="1">
        <v>2706.06</v>
      </c>
      <c r="E22" s="1">
        <v>2706.06</v>
      </c>
    </row>
    <row r="23" spans="1:6" x14ac:dyDescent="0.25">
      <c r="A23">
        <v>2180</v>
      </c>
      <c r="B23" t="s">
        <v>23</v>
      </c>
      <c r="C23" s="1">
        <v>21877.98</v>
      </c>
      <c r="E23" s="1">
        <v>21877.98</v>
      </c>
    </row>
    <row r="24" spans="1:6" x14ac:dyDescent="0.25">
      <c r="A24">
        <v>2190</v>
      </c>
      <c r="B24" t="s">
        <v>24</v>
      </c>
      <c r="C24" s="1">
        <v>2748.76</v>
      </c>
      <c r="E24" s="1">
        <v>2748.76</v>
      </c>
    </row>
    <row r="25" spans="1:6" x14ac:dyDescent="0.25">
      <c r="A25">
        <v>2310</v>
      </c>
      <c r="B25" t="s">
        <v>25</v>
      </c>
      <c r="C25" s="1">
        <v>238735.4</v>
      </c>
      <c r="D25" s="1">
        <v>-238735.4</v>
      </c>
    </row>
    <row r="26" spans="1:6" x14ac:dyDescent="0.25">
      <c r="A26">
        <v>2400</v>
      </c>
      <c r="B26" t="s">
        <v>26</v>
      </c>
      <c r="C26" s="1">
        <v>9697.48</v>
      </c>
      <c r="E26" s="1">
        <v>9697.48</v>
      </c>
    </row>
    <row r="27" spans="1:6" x14ac:dyDescent="0.25">
      <c r="A27">
        <v>2811</v>
      </c>
      <c r="B27" t="s">
        <v>27</v>
      </c>
      <c r="C27" s="1">
        <v>11250</v>
      </c>
      <c r="D27" s="1">
        <v>-208177.73</v>
      </c>
      <c r="F27" s="1">
        <f>D27+C27</f>
        <v>-196927.73</v>
      </c>
    </row>
    <row r="28" spans="1:6" x14ac:dyDescent="0.25">
      <c r="A28">
        <v>2813</v>
      </c>
      <c r="B28" t="s">
        <v>28</v>
      </c>
      <c r="D28" s="1">
        <v>-21599.35</v>
      </c>
      <c r="F28" s="1">
        <v>-21599.35</v>
      </c>
    </row>
    <row r="29" spans="1:6" x14ac:dyDescent="0.25">
      <c r="A29">
        <v>2814</v>
      </c>
      <c r="B29" t="s">
        <v>29</v>
      </c>
      <c r="D29" s="1">
        <v>-60.1</v>
      </c>
      <c r="F29" s="1">
        <v>-60.1</v>
      </c>
    </row>
    <row r="30" spans="1:6" x14ac:dyDescent="0.25">
      <c r="A30">
        <v>2815</v>
      </c>
      <c r="B30" t="s">
        <v>30</v>
      </c>
      <c r="D30" s="1">
        <v>-28663.88</v>
      </c>
      <c r="F30" s="1">
        <v>-28663.88</v>
      </c>
    </row>
    <row r="31" spans="1:6" x14ac:dyDescent="0.25">
      <c r="A31">
        <v>2816</v>
      </c>
      <c r="B31" t="s">
        <v>31</v>
      </c>
      <c r="D31" s="1">
        <v>-8828.89</v>
      </c>
      <c r="F31" s="1">
        <v>-8828.89</v>
      </c>
    </row>
    <row r="32" spans="1:6" x14ac:dyDescent="0.25">
      <c r="A32">
        <v>2817</v>
      </c>
      <c r="B32" t="s">
        <v>32</v>
      </c>
      <c r="D32" s="1">
        <v>-1696.31</v>
      </c>
      <c r="F32" s="1">
        <v>-1696.31</v>
      </c>
    </row>
    <row r="33" spans="1:6" x14ac:dyDescent="0.25">
      <c r="A33">
        <v>2818</v>
      </c>
      <c r="B33" t="s">
        <v>33</v>
      </c>
      <c r="D33" s="1">
        <v>-21263.43</v>
      </c>
      <c r="F33" s="1">
        <v>-21263.43</v>
      </c>
    </row>
    <row r="34" spans="1:6" x14ac:dyDescent="0.25">
      <c r="A34">
        <v>2819</v>
      </c>
      <c r="B34" t="s">
        <v>34</v>
      </c>
      <c r="D34" s="1">
        <v>-2748.76</v>
      </c>
      <c r="F34" s="1">
        <v>-2748.76</v>
      </c>
    </row>
    <row r="35" spans="1:6" x14ac:dyDescent="0.25">
      <c r="A35">
        <v>4000</v>
      </c>
      <c r="B35" t="s">
        <v>35</v>
      </c>
      <c r="C35" s="1">
        <v>32713.59</v>
      </c>
      <c r="D35" s="1">
        <v>-32713.59</v>
      </c>
    </row>
    <row r="36" spans="1:6" x14ac:dyDescent="0.25">
      <c r="A36">
        <v>4010</v>
      </c>
      <c r="B36" t="s">
        <v>36</v>
      </c>
      <c r="C36" s="1">
        <v>8851.35</v>
      </c>
      <c r="D36" s="1">
        <v>-8851.35</v>
      </c>
    </row>
    <row r="37" spans="1:6" x14ac:dyDescent="0.25">
      <c r="A37">
        <v>4070</v>
      </c>
      <c r="B37" t="s">
        <v>37</v>
      </c>
      <c r="C37" s="1">
        <v>2069.14</v>
      </c>
      <c r="E37" s="1">
        <v>2069.14</v>
      </c>
    </row>
    <row r="38" spans="1:6" x14ac:dyDescent="0.25">
      <c r="A38">
        <v>4100</v>
      </c>
      <c r="B38" t="s">
        <v>38</v>
      </c>
      <c r="C38" s="1">
        <v>88957.86</v>
      </c>
      <c r="D38" s="1">
        <v>-97324.63</v>
      </c>
      <c r="F38" s="1">
        <v>-8366.77</v>
      </c>
    </row>
    <row r="39" spans="1:6" x14ac:dyDescent="0.25">
      <c r="A39">
        <v>4109</v>
      </c>
      <c r="B39" t="s">
        <v>39</v>
      </c>
      <c r="C39" s="1">
        <v>913.21</v>
      </c>
      <c r="D39" s="1">
        <v>-913.21</v>
      </c>
    </row>
    <row r="40" spans="1:6" x14ac:dyDescent="0.25">
      <c r="A40">
        <v>4300</v>
      </c>
      <c r="B40" t="s">
        <v>40</v>
      </c>
      <c r="C40" s="1">
        <v>291991.89</v>
      </c>
      <c r="D40" s="1">
        <v>-229523.83</v>
      </c>
      <c r="E40" s="1">
        <v>62468.06</v>
      </c>
    </row>
    <row r="41" spans="1:6" x14ac:dyDescent="0.25">
      <c r="A41">
        <v>4400</v>
      </c>
      <c r="B41" t="s">
        <v>41</v>
      </c>
      <c r="C41" s="1">
        <f>376+360000</f>
        <v>360376</v>
      </c>
      <c r="E41" s="1">
        <v>360376</v>
      </c>
    </row>
    <row r="42" spans="1:6" x14ac:dyDescent="0.25">
      <c r="A42">
        <v>4650</v>
      </c>
      <c r="B42" t="s">
        <v>42</v>
      </c>
      <c r="C42" s="1">
        <v>35469.040000000001</v>
      </c>
      <c r="D42" s="1">
        <v>-35469.040000000001</v>
      </c>
    </row>
    <row r="43" spans="1:6" x14ac:dyDescent="0.25">
      <c r="A43">
        <v>4700</v>
      </c>
      <c r="B43" t="s">
        <v>43</v>
      </c>
      <c r="C43" s="1">
        <v>5955.03</v>
      </c>
      <c r="D43" s="1">
        <v>-3675.17</v>
      </c>
      <c r="E43" s="1">
        <v>2279.86</v>
      </c>
    </row>
    <row r="44" spans="1:6" x14ac:dyDescent="0.25">
      <c r="A44">
        <v>4727</v>
      </c>
      <c r="B44" t="s">
        <v>44</v>
      </c>
      <c r="C44" s="1">
        <v>2648.1</v>
      </c>
      <c r="D44" s="1">
        <v>-2279.86</v>
      </c>
      <c r="E44" s="1">
        <v>368.24</v>
      </c>
    </row>
    <row r="45" spans="1:6" x14ac:dyDescent="0.25">
      <c r="A45">
        <v>4730</v>
      </c>
      <c r="B45" t="s">
        <v>45</v>
      </c>
      <c r="C45" s="1">
        <v>5554.6</v>
      </c>
      <c r="D45" s="1">
        <v>-39.82</v>
      </c>
      <c r="E45" s="1">
        <v>5514.78</v>
      </c>
    </row>
    <row r="46" spans="1:6" x14ac:dyDescent="0.25">
      <c r="A46">
        <v>4751</v>
      </c>
      <c r="B46" t="s">
        <v>46</v>
      </c>
      <c r="C46" s="1">
        <v>585.16</v>
      </c>
      <c r="D46" s="1">
        <v>-803.73</v>
      </c>
      <c r="F46" s="1">
        <v>-218.57</v>
      </c>
    </row>
    <row r="47" spans="1:6" x14ac:dyDescent="0.25">
      <c r="A47">
        <v>4752</v>
      </c>
      <c r="B47" t="s">
        <v>47</v>
      </c>
      <c r="C47" s="1">
        <v>14743.72</v>
      </c>
      <c r="D47" s="1">
        <v>-14743.72</v>
      </c>
    </row>
    <row r="48" spans="1:6" x14ac:dyDescent="0.25">
      <c r="A48">
        <v>4760</v>
      </c>
      <c r="B48" t="s">
        <v>48</v>
      </c>
      <c r="C48" s="1">
        <v>9864.91</v>
      </c>
      <c r="D48" s="1">
        <v>-10736.14</v>
      </c>
      <c r="F48" s="1">
        <v>-871.23</v>
      </c>
    </row>
    <row r="49" spans="1:6" x14ac:dyDescent="0.25">
      <c r="A49">
        <v>4790</v>
      </c>
      <c r="B49" t="s">
        <v>49</v>
      </c>
      <c r="D49" s="1">
        <v>-3438.28</v>
      </c>
      <c r="F49" s="1">
        <v>-3438.28</v>
      </c>
    </row>
    <row r="50" spans="1:6" x14ac:dyDescent="0.25">
      <c r="A50">
        <v>5200</v>
      </c>
      <c r="B50" t="s">
        <v>50</v>
      </c>
      <c r="C50" s="1">
        <v>15925.28</v>
      </c>
      <c r="D50" s="1">
        <v>-32482.87</v>
      </c>
      <c r="F50" s="1">
        <v>-16557.59</v>
      </c>
    </row>
    <row r="51" spans="1:6" x14ac:dyDescent="0.25">
      <c r="A51">
        <v>5201</v>
      </c>
      <c r="B51" t="s">
        <v>51</v>
      </c>
      <c r="D51" s="1">
        <v>-85.96</v>
      </c>
      <c r="F51" s="1">
        <v>-85.96</v>
      </c>
    </row>
    <row r="52" spans="1:6" x14ac:dyDescent="0.25">
      <c r="A52">
        <v>5510</v>
      </c>
      <c r="B52" t="s">
        <v>52</v>
      </c>
      <c r="C52" s="1">
        <v>197001.54</v>
      </c>
      <c r="D52" s="1">
        <v>-9981.83</v>
      </c>
      <c r="E52" s="1">
        <v>187019.71</v>
      </c>
    </row>
    <row r="53" spans="1:6" x14ac:dyDescent="0.25">
      <c r="A53">
        <v>5700</v>
      </c>
      <c r="B53" t="s">
        <v>53</v>
      </c>
      <c r="C53" s="1">
        <v>9981.83</v>
      </c>
      <c r="D53" s="1">
        <v>-9981.83</v>
      </c>
    </row>
    <row r="54" spans="1:6" x14ac:dyDescent="0.25">
      <c r="A54">
        <v>5720</v>
      </c>
      <c r="B54" t="s">
        <v>54</v>
      </c>
      <c r="C54" s="1">
        <f>90000+566832.66</f>
        <v>656832.66</v>
      </c>
      <c r="D54" s="1">
        <v>-317993.49</v>
      </c>
      <c r="E54" s="1">
        <f>C54+D54</f>
        <v>338839.17000000004</v>
      </c>
    </row>
    <row r="55" spans="1:6" x14ac:dyDescent="0.25">
      <c r="B55" t="s">
        <v>55</v>
      </c>
      <c r="C55" s="1">
        <f>SUM(C4:C54)</f>
        <v>2802976.41</v>
      </c>
      <c r="D55" s="1">
        <f t="shared" ref="D55:F55" si="0">SUM(D4:D54)</f>
        <v>-2028671.2900000005</v>
      </c>
      <c r="E55" s="1">
        <f t="shared" si="0"/>
        <v>1520779.33</v>
      </c>
      <c r="F55" s="1">
        <f t="shared" si="0"/>
        <v>-961090.54999999993</v>
      </c>
    </row>
    <row r="56" spans="1:6" x14ac:dyDescent="0.25">
      <c r="B56" t="s">
        <v>56</v>
      </c>
      <c r="E56" s="1">
        <f>E55+F55</f>
        <v>559688.78000000014</v>
      </c>
    </row>
  </sheetData>
  <pageMargins left="0.7" right="0.7" top="0.75" bottom="0.75" header="0.3" footer="0.3"/>
  <pageSetup paperSize="9" orientation="portrait" horizontalDpi="0" verticalDpi="0" r:id="rId1"/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Mena</dc:creator>
  <cp:lastModifiedBy>Juan Luís Alayon</cp:lastModifiedBy>
  <dcterms:created xsi:type="dcterms:W3CDTF">2022-07-08T19:09:19Z</dcterms:created>
  <dcterms:modified xsi:type="dcterms:W3CDTF">2025-06-03T18:46:54Z</dcterms:modified>
</cp:coreProperties>
</file>